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15" windowHeight="94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2" i="1"/>
  <c r="F31"/>
  <c r="F30"/>
  <c r="F33" s="1"/>
  <c r="F34" s="1"/>
  <c r="F26"/>
  <c r="F27" s="1"/>
  <c r="F28" s="1"/>
  <c r="F16"/>
  <c r="F17" s="1"/>
  <c r="F18" s="1"/>
  <c r="F12"/>
  <c r="F13" s="1"/>
  <c r="F14" s="1"/>
  <c r="F8"/>
  <c r="F9" s="1"/>
  <c r="F10" s="1"/>
  <c r="F4"/>
  <c r="F5" s="1"/>
  <c r="F6" s="1"/>
  <c r="D20" s="1"/>
  <c r="D36" l="1"/>
</calcChain>
</file>

<file path=xl/sharedStrings.xml><?xml version="1.0" encoding="utf-8"?>
<sst xmlns="http://schemas.openxmlformats.org/spreadsheetml/2006/main" count="46" uniqueCount="15">
  <si>
    <t>№ п/п</t>
  </si>
  <si>
    <t>Размер</t>
  </si>
  <si>
    <t>Количество</t>
  </si>
  <si>
    <t>Длина</t>
  </si>
  <si>
    <t>Всего</t>
  </si>
  <si>
    <t>Стол</t>
  </si>
  <si>
    <t>20*20</t>
  </si>
  <si>
    <t>15*15</t>
  </si>
  <si>
    <t>ИТОГО:</t>
  </si>
  <si>
    <t>Цена:</t>
  </si>
  <si>
    <t>Стоимость:</t>
  </si>
  <si>
    <t>Стойка</t>
  </si>
  <si>
    <t>40*20</t>
  </si>
  <si>
    <r>
      <rPr>
        <i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>20</t>
    </r>
  </si>
  <si>
    <r>
      <rPr>
        <i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>15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</si>
</sst>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2"/>
  <sheetViews>
    <sheetView tabSelected="1" workbookViewId="0">
      <selection activeCell="I18" sqref="I18"/>
    </sheetView>
  </sheetViews>
  <sheetFormatPr defaultRowHeight="15"/>
  <cols>
    <col min="1" max="1" width="3.7109375" style="1" customWidth="1"/>
    <col min="2" max="2" width="6.7109375" style="1" customWidth="1"/>
    <col min="3" max="6" width="11.7109375" style="1" customWidth="1"/>
    <col min="7" max="7" width="9.140625" style="1"/>
    <col min="8" max="8" width="6.7109375" style="1" customWidth="1"/>
    <col min="9" max="12" width="11.7109375" style="1" customWidth="1"/>
    <col min="13" max="16384" width="9.140625" style="1"/>
  </cols>
  <sheetData>
    <row r="1" spans="2:15">
      <c r="B1" s="9" t="s">
        <v>5</v>
      </c>
      <c r="C1" s="9"/>
      <c r="D1" s="9"/>
      <c r="E1" s="9"/>
      <c r="F1" s="9"/>
    </row>
    <row r="2" spans="2:15">
      <c r="B2" s="3" t="s">
        <v>0</v>
      </c>
      <c r="C2" s="3" t="s">
        <v>1</v>
      </c>
      <c r="D2" s="3" t="s">
        <v>3</v>
      </c>
      <c r="E2" s="3" t="s">
        <v>2</v>
      </c>
      <c r="F2" s="3" t="s">
        <v>4</v>
      </c>
    </row>
    <row r="3" spans="2:15">
      <c r="B3" s="2" t="s">
        <v>6</v>
      </c>
      <c r="C3" s="2"/>
      <c r="D3" s="2"/>
      <c r="E3" s="2"/>
      <c r="F3" s="2"/>
    </row>
    <row r="4" spans="2:15">
      <c r="B4" s="3">
        <v>1</v>
      </c>
      <c r="C4" s="3" t="s">
        <v>6</v>
      </c>
      <c r="D4" s="3">
        <v>1200</v>
      </c>
      <c r="E4" s="3">
        <v>2</v>
      </c>
      <c r="F4" s="3">
        <f>D4*E4</f>
        <v>2400</v>
      </c>
    </row>
    <row r="5" spans="2:15">
      <c r="B5" s="2" t="s">
        <v>8</v>
      </c>
      <c r="C5" s="2"/>
      <c r="D5" s="3"/>
      <c r="E5" s="3"/>
      <c r="F5" s="3">
        <f>SUM(F4)</f>
        <v>2400</v>
      </c>
    </row>
    <row r="6" spans="2:15">
      <c r="B6" s="2" t="s">
        <v>9</v>
      </c>
      <c r="C6" s="2"/>
      <c r="D6" s="3">
        <v>53</v>
      </c>
      <c r="E6" s="3" t="s">
        <v>10</v>
      </c>
      <c r="F6" s="3">
        <f>F5/1000*D6</f>
        <v>127.19999999999999</v>
      </c>
      <c r="O6" s="1">
        <v>74</v>
      </c>
    </row>
    <row r="7" spans="2:15">
      <c r="B7" s="2" t="s">
        <v>7</v>
      </c>
      <c r="C7" s="2"/>
      <c r="D7" s="2"/>
      <c r="E7" s="2"/>
      <c r="F7" s="2"/>
    </row>
    <row r="8" spans="2:15">
      <c r="B8" s="3">
        <v>1</v>
      </c>
      <c r="C8" s="3" t="s">
        <v>7</v>
      </c>
      <c r="D8" s="3">
        <v>300</v>
      </c>
      <c r="E8" s="3">
        <v>6</v>
      </c>
      <c r="F8" s="3">
        <f>D8*E8</f>
        <v>1800</v>
      </c>
    </row>
    <row r="9" spans="2:15">
      <c r="B9" s="2" t="s">
        <v>8</v>
      </c>
      <c r="C9" s="2"/>
      <c r="D9" s="3"/>
      <c r="E9" s="3"/>
      <c r="F9" s="3">
        <f>SUM(F8)</f>
        <v>1800</v>
      </c>
    </row>
    <row r="10" spans="2:15">
      <c r="B10" s="2" t="s">
        <v>9</v>
      </c>
      <c r="C10" s="2"/>
      <c r="D10" s="3">
        <v>38</v>
      </c>
      <c r="E10" s="3" t="s">
        <v>10</v>
      </c>
      <c r="F10" s="3">
        <f>F9/1000*D10</f>
        <v>68.400000000000006</v>
      </c>
    </row>
    <row r="11" spans="2:15">
      <c r="B11" s="2" t="s">
        <v>13</v>
      </c>
      <c r="C11" s="2"/>
      <c r="D11" s="2"/>
      <c r="E11" s="2"/>
      <c r="F11" s="2"/>
    </row>
    <row r="12" spans="2:15">
      <c r="B12" s="3">
        <v>1</v>
      </c>
      <c r="C12" s="3" t="s">
        <v>13</v>
      </c>
      <c r="D12" s="3">
        <v>800</v>
      </c>
      <c r="E12" s="3">
        <v>4</v>
      </c>
      <c r="F12" s="3">
        <f>D12*E12</f>
        <v>3200</v>
      </c>
    </row>
    <row r="13" spans="2:15">
      <c r="B13" s="2" t="s">
        <v>8</v>
      </c>
      <c r="C13" s="2"/>
      <c r="D13" s="3"/>
      <c r="E13" s="3"/>
      <c r="F13" s="3">
        <f>SUM(F12)</f>
        <v>3200</v>
      </c>
    </row>
    <row r="14" spans="2:15">
      <c r="B14" s="2" t="s">
        <v>9</v>
      </c>
      <c r="C14" s="2"/>
      <c r="D14" s="3">
        <v>60</v>
      </c>
      <c r="E14" s="3" t="s">
        <v>10</v>
      </c>
      <c r="F14" s="3">
        <f>F13/1000*D14</f>
        <v>192</v>
      </c>
    </row>
    <row r="15" spans="2:15">
      <c r="B15" s="2" t="s">
        <v>14</v>
      </c>
      <c r="C15" s="2"/>
      <c r="D15" s="2"/>
      <c r="E15" s="2"/>
      <c r="F15" s="2"/>
    </row>
    <row r="16" spans="2:15">
      <c r="B16" s="3">
        <v>1</v>
      </c>
      <c r="C16" s="3" t="s">
        <v>14</v>
      </c>
      <c r="D16" s="3">
        <v>1100</v>
      </c>
      <c r="E16" s="3">
        <v>2</v>
      </c>
      <c r="F16" s="3">
        <f>D16*E16</f>
        <v>2200</v>
      </c>
    </row>
    <row r="17" spans="2:6">
      <c r="B17" s="2" t="s">
        <v>8</v>
      </c>
      <c r="C17" s="2"/>
      <c r="D17" s="3"/>
      <c r="E17" s="3"/>
      <c r="F17" s="3">
        <f>SUM(F16)</f>
        <v>2200</v>
      </c>
    </row>
    <row r="18" spans="2:6">
      <c r="B18" s="2" t="s">
        <v>9</v>
      </c>
      <c r="C18" s="2"/>
      <c r="D18" s="4">
        <v>60</v>
      </c>
      <c r="E18" s="3" t="s">
        <v>10</v>
      </c>
      <c r="F18" s="3">
        <f>F17/1000*D18</f>
        <v>132</v>
      </c>
    </row>
    <row r="19" spans="2:6">
      <c r="B19" s="5"/>
      <c r="C19" s="6"/>
      <c r="D19" s="6"/>
      <c r="E19" s="6"/>
      <c r="F19" s="7"/>
    </row>
    <row r="20" spans="2:6">
      <c r="B20" s="9" t="s">
        <v>8</v>
      </c>
      <c r="C20" s="9"/>
      <c r="D20" s="10">
        <f>F18+F14+F10+F6</f>
        <v>519.59999999999991</v>
      </c>
      <c r="E20" s="11"/>
      <c r="F20" s="12"/>
    </row>
    <row r="22" spans="2:6">
      <c r="B22" s="9" t="s">
        <v>11</v>
      </c>
      <c r="C22" s="9"/>
      <c r="D22" s="9"/>
      <c r="E22" s="9"/>
      <c r="F22" s="9"/>
    </row>
    <row r="23" spans="2:6">
      <c r="B23" s="3"/>
      <c r="C23" s="3"/>
      <c r="D23" s="3"/>
      <c r="E23" s="3"/>
      <c r="F23" s="3"/>
    </row>
    <row r="24" spans="2:6">
      <c r="B24" s="3" t="s">
        <v>0</v>
      </c>
      <c r="C24" s="3" t="s">
        <v>1</v>
      </c>
      <c r="D24" s="3" t="s">
        <v>3</v>
      </c>
      <c r="E24" s="3" t="s">
        <v>2</v>
      </c>
      <c r="F24" s="3" t="s">
        <v>4</v>
      </c>
    </row>
    <row r="25" spans="2:6">
      <c r="B25" s="2" t="s">
        <v>6</v>
      </c>
      <c r="C25" s="2"/>
      <c r="D25" s="2"/>
      <c r="E25" s="2"/>
      <c r="F25" s="2"/>
    </row>
    <row r="26" spans="2:6">
      <c r="B26" s="3">
        <v>1</v>
      </c>
      <c r="C26" s="3" t="s">
        <v>6</v>
      </c>
      <c r="D26" s="3">
        <v>2400</v>
      </c>
      <c r="E26" s="3">
        <v>4</v>
      </c>
      <c r="F26" s="3">
        <f>D26*E26</f>
        <v>9600</v>
      </c>
    </row>
    <row r="27" spans="2:6">
      <c r="B27" s="2" t="s">
        <v>8</v>
      </c>
      <c r="C27" s="2"/>
      <c r="D27" s="3"/>
      <c r="E27" s="3"/>
      <c r="F27" s="3">
        <f>SUM(F26)</f>
        <v>9600</v>
      </c>
    </row>
    <row r="28" spans="2:6">
      <c r="B28" s="2" t="s">
        <v>9</v>
      </c>
      <c r="C28" s="2"/>
      <c r="D28" s="3">
        <v>53</v>
      </c>
      <c r="E28" s="3" t="s">
        <v>10</v>
      </c>
      <c r="F28" s="3">
        <f>F27/1000*D28</f>
        <v>508.79999999999995</v>
      </c>
    </row>
    <row r="29" spans="2:6">
      <c r="B29" s="2" t="s">
        <v>12</v>
      </c>
      <c r="C29" s="2"/>
      <c r="D29" s="2"/>
      <c r="E29" s="2"/>
      <c r="F29" s="2"/>
    </row>
    <row r="30" spans="2:6">
      <c r="B30" s="3">
        <v>1</v>
      </c>
      <c r="C30" s="3" t="s">
        <v>12</v>
      </c>
      <c r="D30" s="3">
        <v>300</v>
      </c>
      <c r="E30" s="3">
        <v>2</v>
      </c>
      <c r="F30" s="3">
        <f>D30*E30</f>
        <v>600</v>
      </c>
    </row>
    <row r="31" spans="2:6">
      <c r="B31" s="3">
        <v>2</v>
      </c>
      <c r="C31" s="3" t="s">
        <v>12</v>
      </c>
      <c r="D31" s="3">
        <v>600</v>
      </c>
      <c r="E31" s="3">
        <v>9</v>
      </c>
      <c r="F31" s="3">
        <f>D31*E31</f>
        <v>5400</v>
      </c>
    </row>
    <row r="32" spans="2:6">
      <c r="B32" s="3">
        <v>3</v>
      </c>
      <c r="C32" s="3" t="s">
        <v>12</v>
      </c>
      <c r="D32" s="3">
        <v>100</v>
      </c>
      <c r="E32" s="3">
        <v>4</v>
      </c>
      <c r="F32" s="3">
        <f>D32*E32</f>
        <v>400</v>
      </c>
    </row>
    <row r="33" spans="2:6">
      <c r="B33" s="2" t="s">
        <v>8</v>
      </c>
      <c r="C33" s="2"/>
      <c r="D33" s="3"/>
      <c r="E33" s="3"/>
      <c r="F33" s="3">
        <f>SUM(F30:F32)</f>
        <v>6400</v>
      </c>
    </row>
    <row r="34" spans="2:6">
      <c r="B34" s="2" t="s">
        <v>9</v>
      </c>
      <c r="C34" s="2"/>
      <c r="D34" s="3">
        <v>74</v>
      </c>
      <c r="E34" s="3" t="s">
        <v>10</v>
      </c>
      <c r="F34" s="3">
        <f>F33/1000*D34</f>
        <v>473.6</v>
      </c>
    </row>
    <row r="35" spans="2:6">
      <c r="B35" s="2"/>
      <c r="C35" s="2"/>
      <c r="D35" s="2"/>
      <c r="E35" s="2"/>
      <c r="F35" s="2"/>
    </row>
    <row r="36" spans="2:6">
      <c r="B36" s="9" t="s">
        <v>8</v>
      </c>
      <c r="C36" s="9"/>
      <c r="D36" s="10">
        <f>F34+F28</f>
        <v>982.4</v>
      </c>
      <c r="E36" s="11"/>
      <c r="F36" s="12"/>
    </row>
    <row r="37" spans="2:6">
      <c r="B37" s="8"/>
      <c r="C37" s="8"/>
    </row>
    <row r="38" spans="2:6">
      <c r="B38" s="8"/>
      <c r="C38" s="8"/>
    </row>
    <row r="39" spans="2:6">
      <c r="B39" s="8"/>
      <c r="C39" s="8"/>
      <c r="D39" s="8"/>
      <c r="E39" s="8"/>
      <c r="F39" s="8"/>
    </row>
    <row r="41" spans="2:6">
      <c r="B41" s="8"/>
      <c r="C41" s="8"/>
    </row>
    <row r="42" spans="2:6">
      <c r="B42" s="8"/>
      <c r="C42" s="8"/>
    </row>
  </sheetData>
  <mergeCells count="31">
    <mergeCell ref="B42:C42"/>
    <mergeCell ref="B36:C36"/>
    <mergeCell ref="B7:F7"/>
    <mergeCell ref="B19:F19"/>
    <mergeCell ref="D36:F36"/>
    <mergeCell ref="D20:F20"/>
    <mergeCell ref="B34:C34"/>
    <mergeCell ref="B35:F35"/>
    <mergeCell ref="B37:C37"/>
    <mergeCell ref="B38:C38"/>
    <mergeCell ref="B39:F39"/>
    <mergeCell ref="B41:C41"/>
    <mergeCell ref="B14:C14"/>
    <mergeCell ref="B17:C17"/>
    <mergeCell ref="B18:C18"/>
    <mergeCell ref="B20:C20"/>
    <mergeCell ref="B22:F22"/>
    <mergeCell ref="B25:F25"/>
    <mergeCell ref="B27:C27"/>
    <mergeCell ref="B28:C28"/>
    <mergeCell ref="B29:F29"/>
    <mergeCell ref="B33:C33"/>
    <mergeCell ref="B3:F3"/>
    <mergeCell ref="B1:F1"/>
    <mergeCell ref="B11:F11"/>
    <mergeCell ref="B15:F15"/>
    <mergeCell ref="B6:C6"/>
    <mergeCell ref="B5:C5"/>
    <mergeCell ref="B9:C9"/>
    <mergeCell ref="B10:C10"/>
    <mergeCell ref="B13:C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Парфентьев Даниил Сергеевич</dc:creator>
  <cp:lastModifiedBy>Парфентьев Даниил Сергеевич</cp:lastModifiedBy>
  <dcterms:created xsi:type="dcterms:W3CDTF">2012-10-15T01:37:08Z</dcterms:created>
  <dcterms:modified xsi:type="dcterms:W3CDTF">2012-10-15T03:38:53Z</dcterms:modified>
</cp:coreProperties>
</file>